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H42" i="1"/>
  <c r="I42" i="1"/>
  <c r="E42" i="1"/>
  <c r="J37" i="1"/>
  <c r="J38" i="1"/>
  <c r="J39" i="1"/>
  <c r="G37" i="1"/>
  <c r="G38" i="1"/>
  <c r="G39" i="1"/>
  <c r="J36" i="1"/>
  <c r="G36" i="1"/>
  <c r="J32" i="1"/>
  <c r="J33" i="1"/>
  <c r="J34" i="1"/>
  <c r="J35" i="1"/>
  <c r="J40" i="1"/>
  <c r="G32" i="1"/>
  <c r="G33" i="1"/>
  <c r="G34" i="1"/>
  <c r="G35" i="1"/>
  <c r="G40" i="1"/>
  <c r="J31" i="1"/>
  <c r="G31" i="1"/>
  <c r="J30" i="1"/>
  <c r="G30" i="1"/>
  <c r="J28" i="1" l="1"/>
  <c r="G28" i="1"/>
  <c r="J24" i="1"/>
  <c r="J25" i="1"/>
  <c r="J26" i="1"/>
  <c r="J27" i="1"/>
  <c r="G24" i="1"/>
  <c r="G25" i="1"/>
  <c r="G26" i="1"/>
  <c r="G27" i="1"/>
  <c r="J23" i="1"/>
  <c r="G23" i="1"/>
  <c r="J20" i="1"/>
  <c r="J21" i="1"/>
  <c r="J22" i="1"/>
  <c r="J29" i="1"/>
  <c r="J41" i="1"/>
  <c r="J42" i="1" s="1"/>
  <c r="G20" i="1"/>
  <c r="G21" i="1"/>
  <c r="G22" i="1"/>
  <c r="G29" i="1"/>
  <c r="G41" i="1"/>
  <c r="G42" i="1" l="1"/>
  <c r="J16" i="1"/>
  <c r="J17" i="1"/>
  <c r="J18" i="1"/>
  <c r="J19" i="1"/>
  <c r="G16" i="1"/>
  <c r="G17" i="1"/>
  <c r="G18" i="1"/>
  <c r="G19" i="1"/>
  <c r="J14" i="1" l="1"/>
  <c r="J15" i="1"/>
  <c r="G14" i="1"/>
  <c r="G15" i="1"/>
  <c r="J13" i="1"/>
  <c r="G13" i="1"/>
</calcChain>
</file>

<file path=xl/sharedStrings.xml><?xml version="1.0" encoding="utf-8"?>
<sst xmlns="http://schemas.openxmlformats.org/spreadsheetml/2006/main" count="113" uniqueCount="91">
  <si>
    <t>ІНФОРМАЦІЯ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</si>
  <si>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</si>
  <si>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</si>
  <si>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</si>
  <si>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(найменування головного розпорядника коштів державного бюджету)</t>
  </si>
  <si>
    <t>(тис. грн.)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</si>
  <si>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</si>
  <si>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</si>
  <si>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</si>
  <si>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</si>
  <si>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Затверджено на звітний період</t>
  </si>
  <si>
    <t>Виконано за звітний період</t>
  </si>
  <si>
    <t xml:space="preserve">загальний фонд </t>
  </si>
  <si>
    <t>спеціальний фонд</t>
  </si>
  <si>
    <t>разом</t>
  </si>
  <si>
    <t>Програма економічного і соціального розвитку Нововолинської міської територіальної громади на 2023-2025 роки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</si>
  <si>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</si>
  <si>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</si>
  <si>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за  2024  рік</t>
  </si>
  <si>
    <t xml:space="preserve">                    </t>
  </si>
  <si>
    <t xml:space="preserve">Виконавчого комітету Нововолинської міської ради </t>
  </si>
  <si>
    <t>Програма забезпечення виконання рішень суду про стягнення коштів з бюджету Нововолинської міської територіальної громади на  2024-2026 роки</t>
  </si>
  <si>
    <t>0210180</t>
  </si>
  <si>
    <t>Інша діяльність у сфері державного управління</t>
  </si>
  <si>
    <t>Програма розвитку інформаційного простору та зв'язків з громадськістю Нововолинської міської територіальної громади на 2024-2026 роки</t>
  </si>
  <si>
    <t>0212010</t>
  </si>
  <si>
    <t>Багатопрофільна стаціонарна медична допомога населенню</t>
  </si>
  <si>
    <t>0212100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</si>
  <si>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</si>
  <si>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</si>
  <si>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0212111</t>
  </si>
  <si>
    <t>Програма  соціального та правового захисту дітей, попередження безпритульності та бездоглядності серед дітей на 2021-2024 роки</t>
  </si>
  <si>
    <t>0213112</t>
  </si>
  <si>
    <t xml:space="preserve">Заклади і заходи з питань дітей та їх соціального захисту </t>
  </si>
  <si>
    <t>Програма розвитку і підтримки комунальних закладів охорони здоров'я міста Нововолинська на 2022-2025 роки</t>
  </si>
  <si>
    <t>Цільова  соціальної  програми підтримки сім’ї, запобігання та протидії домашньому насильству та/або насильству за ознакою статі, забезпечення гендерної рівності та протидії торгівлі людьми на  2022-2025 рр.</t>
  </si>
  <si>
    <t>0213123</t>
  </si>
  <si>
    <t>Заходи державної політики з питань сім'ї</t>
  </si>
  <si>
    <t>Програма матеріально-технічного забезпечення військових частин (установ), проведення заходів територіальної оборони, охорони громадського порядку, мобілізаційної підготовки та мобілізації на 2022 - 2025  роки</t>
  </si>
  <si>
    <t>0213131</t>
  </si>
  <si>
    <t>Здійснення заходів та реалізація проектів на виконання Державної цільової соціальної програми «Молодь України»</t>
  </si>
  <si>
    <t>Цільова соціальна програма підтримки молоді на 2021-2025 роки</t>
  </si>
  <si>
    <t>0213133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</si>
  <si>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</si>
  <si>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Програма економічного і соціального розвитку  Нововолинської міської територіальної громади на 2023-2025 роки</t>
  </si>
  <si>
    <t>0214082</t>
  </si>
  <si>
    <t>Інші заходи в галузі культури і мистецтва</t>
  </si>
  <si>
    <t>Програма розвитку фізичної культури і спорту   на 2024-2026 роки</t>
  </si>
  <si>
    <t>0215012</t>
  </si>
  <si>
    <t>Проведення навчально-тренувальних зборів і змагань з неолімпійських видів спорту</t>
  </si>
  <si>
    <t>0215041</t>
  </si>
  <si>
    <t>Розвиток та підтримка доступної спортивної інфраструктури</t>
  </si>
  <si>
    <t>0215061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</si>
  <si>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</si>
  <si>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0215062</t>
  </si>
  <si>
    <t>Підтримка спорту вищих досягнень та організацій, які здійснюють фізкультурно-спортивну діяльність в регіоні</t>
  </si>
  <si>
    <t>Програма розвитку земельних відносин Нововолинської міської територіальної громади на 2024-2026 роки</t>
  </si>
  <si>
    <t>0217130</t>
  </si>
  <si>
    <t>Здійснення  заходів із землеустрою</t>
  </si>
  <si>
    <t>0217322</t>
  </si>
  <si>
    <t>Будівництво медичних установ та закладів</t>
  </si>
  <si>
    <t>Програма підвищення енергоефективності Нововолинської міської територіальної громади на 2022-2024 роки</t>
  </si>
  <si>
    <t>0217330</t>
  </si>
  <si>
    <t>Будівництво інших об'єктів комунальної власності</t>
  </si>
  <si>
    <t>0217350</t>
  </si>
  <si>
    <t>Розроблення схем планування та забудови територій (містобудівної документації)</t>
  </si>
  <si>
    <t>Програма розроблення містобудівної документації Нововолинської міської територіальної громади на 2024-2026 роки</t>
  </si>
  <si>
    <t>0217370</t>
  </si>
  <si>
    <t>Реалізація інших заходів щодо соціально-економічного розвитку територій</t>
  </si>
  <si>
    <t>0217610</t>
  </si>
  <si>
    <t>Сприяння розвитку малого та середнього підприємництва</t>
  </si>
  <si>
    <t>Програма підтримки бізнесу у Нововолинській  міській територіальній громаді на 2023-2025 роки</t>
  </si>
  <si>
    <t>0217650</t>
  </si>
  <si>
    <t>Проведення експертної грошової оцінки земельної ділянки чи права на неї</t>
  </si>
  <si>
    <t>0217680</t>
  </si>
  <si>
    <t>Членські внески до асоціацій органів місцевого самоврядування</t>
  </si>
  <si>
    <t>0217693</t>
  </si>
  <si>
    <t>Інші заходи, пов'язані з економічною діяльністю</t>
  </si>
  <si>
    <t>0218110</t>
  </si>
  <si>
    <t>Заходи із запобігання та ліквідації надзвичайних ситуацій та наслідків стихійного лиха</t>
  </si>
  <si>
    <t>Комплексна програма захисту населення і територій від надзвичайних ситуацій  у  Нововолинській міській територіальній громаді на 2021-2025 роки</t>
  </si>
  <si>
    <t>0218220</t>
  </si>
  <si>
    <t>Заходи та роботи з мобілізаційної підготовки місцевого значення</t>
  </si>
  <si>
    <t>0218240</t>
  </si>
  <si>
    <t>Заходи та роботи з територіальної оборони</t>
  </si>
  <si>
    <t>0218821</t>
  </si>
  <si>
    <t>Надання пільгових довгострокових кредитів молодим сім'ям та одиноким молодим громадянам на будівництво/реконструкцію/придбанняжитла</t>
  </si>
  <si>
    <t xml:space="preserve">    Міський голова                                                                                                       _____________________                                    Борис КАРПУС</t>
  </si>
  <si>
    <t xml:space="preserve">                                                                                                                                                (підпис)                                                                    </t>
  </si>
  <si>
    <t xml:space="preserve">    Начальник відділу бухгалтерського обліку</t>
  </si>
  <si>
    <t xml:space="preserve">    та звітності                                                                                                              _____________________                                     Тетяна ВЕРБИЦЬКА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</si>
</sst>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/>
    <xf numFmtId="0" fontId="6" fillId="0" borderId="14" xfId="0" quotePrefix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/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pane ySplit="3" topLeftCell="A40" activePane="bottomLeft" state="frozen"/>
      <selection activeCell="A10" sqref="A10"/>
      <selection pane="bottomLeft" activeCell="D54" sqref="D54"/>
    </sheetView>
  </sheetViews>
  <sheetFormatPr defaultRowHeight="15" x14ac:dyDescent="0.25"/>
  <cols>
    <col min="1" max="1" width="12.5703125" customWidth="1"/>
    <col min="2" max="2" width="49.85546875" customWidth="1"/>
    <col min="3" max="3" width="14.7109375" customWidth="1"/>
    <col min="4" max="4" width="54.28515625" customWidth="1"/>
    <col min="5" max="5" width="11.7109375" customWidth="1"/>
    <col min="6" max="6" width="14.140625" customWidth="1"/>
    <col min="7" max="7" width="12" customWidth="1"/>
    <col min="8" max="8" width="11.7109375" customWidth="1"/>
    <col min="9" max="9" width="14.28515625" customWidth="1"/>
    <col min="10" max="10" width="12.85546875" customWidth="1"/>
  </cols>
  <sheetData>
    <row r="1" spans="1:10" ht="15.75" x14ac:dyDescent="0.25">
      <c r="A1" s="1"/>
      <c r="B1" s="1"/>
      <c r="C1" s="18"/>
      <c r="D1" s="24" t="s">
        <v>0</v>
      </c>
      <c r="E1" s="24"/>
      <c r="F1" s="18"/>
      <c r="G1" s="1"/>
      <c r="H1" s="1"/>
      <c r="I1" s="1"/>
    </row>
    <row r="2" spans="1:10" ht="15.75" x14ac:dyDescent="0.25">
      <c r="A2" s="1"/>
      <c r="B2" s="1"/>
      <c r="C2" s="24" t="s">
        <v>1</v>
      </c>
      <c r="D2" s="24"/>
      <c r="E2" s="24"/>
      <c r="F2" s="24"/>
      <c r="G2" s="1"/>
      <c r="H2" s="1"/>
      <c r="I2" s="1"/>
    </row>
    <row r="3" spans="1:10" ht="15.75" x14ac:dyDescent="0.25">
      <c r="A3" s="1"/>
      <c r="B3" s="1"/>
      <c r="C3" s="24" t="s">
        <v>2</v>
      </c>
      <c r="D3" s="24"/>
      <c r="E3" s="24"/>
      <c r="F3" s="24"/>
      <c r="G3" s="1"/>
      <c r="H3" s="1"/>
      <c r="I3" s="1"/>
    </row>
    <row r="4" spans="1:10" ht="15.75" x14ac:dyDescent="0.25">
      <c r="A4" s="1"/>
      <c r="B4" s="1"/>
      <c r="C4" s="24" t="s">
        <v>3</v>
      </c>
      <c r="D4" s="24"/>
      <c r="E4" s="24"/>
      <c r="F4" s="24"/>
      <c r="G4" s="1"/>
      <c r="H4" s="1"/>
      <c r="I4" s="1"/>
    </row>
    <row r="5" spans="1:10" ht="8.25" customHeight="1" x14ac:dyDescent="0.25">
      <c r="A5" s="1"/>
      <c r="B5" s="1"/>
      <c r="C5" s="34"/>
      <c r="D5" s="34"/>
      <c r="E5" s="34"/>
      <c r="F5" s="34"/>
      <c r="G5" s="1"/>
      <c r="H5" s="1"/>
      <c r="I5" s="1"/>
    </row>
    <row r="6" spans="1:10" ht="15" customHeight="1" x14ac:dyDescent="0.25">
      <c r="A6" s="6" t="s">
        <v>19</v>
      </c>
      <c r="B6" s="6"/>
      <c r="C6" s="22" t="s">
        <v>20</v>
      </c>
      <c r="D6" s="22"/>
      <c r="E6" s="22"/>
      <c r="F6" s="22"/>
      <c r="G6" s="6"/>
      <c r="H6" s="6"/>
      <c r="I6" s="6"/>
      <c r="J6" s="6"/>
    </row>
    <row r="7" spans="1:10" x14ac:dyDescent="0.25">
      <c r="A7" s="7"/>
      <c r="B7" s="7"/>
      <c r="C7" s="23" t="s">
        <v>4</v>
      </c>
      <c r="D7" s="23"/>
      <c r="E7" s="23"/>
      <c r="F7" s="23"/>
      <c r="G7" s="7"/>
      <c r="H7" s="7"/>
      <c r="I7" s="7"/>
      <c r="J7" s="7"/>
    </row>
    <row r="8" spans="1:10" ht="15.75" x14ac:dyDescent="0.25">
      <c r="A8" s="1"/>
      <c r="B8" s="1"/>
      <c r="C8" s="24" t="s">
        <v>18</v>
      </c>
      <c r="D8" s="24"/>
      <c r="E8" s="24"/>
      <c r="F8" s="24"/>
      <c r="G8" s="1"/>
      <c r="H8" s="1"/>
      <c r="I8" s="1"/>
    </row>
    <row r="9" spans="1:10" ht="16.5" thickBot="1" x14ac:dyDescent="0.3">
      <c r="A9" s="1"/>
      <c r="B9" s="1"/>
      <c r="C9" s="1"/>
      <c r="D9" s="1"/>
      <c r="E9" s="1"/>
      <c r="F9" s="1"/>
      <c r="G9" s="1"/>
      <c r="H9" s="1"/>
      <c r="I9" s="2"/>
      <c r="J9" s="14" t="s">
        <v>5</v>
      </c>
    </row>
    <row r="10" spans="1:10" s="17" customFormat="1" ht="15.75" x14ac:dyDescent="0.25">
      <c r="A10" s="25" t="s">
        <v>6</v>
      </c>
      <c r="B10" s="27" t="s">
        <v>7</v>
      </c>
      <c r="C10" s="27" t="s">
        <v>8</v>
      </c>
      <c r="D10" s="29" t="s">
        <v>9</v>
      </c>
      <c r="E10" s="31" t="s">
        <v>10</v>
      </c>
      <c r="F10" s="32"/>
      <c r="G10" s="33"/>
      <c r="H10" s="19" t="s">
        <v>11</v>
      </c>
      <c r="I10" s="20"/>
      <c r="J10" s="21"/>
    </row>
    <row r="11" spans="1:10" s="17" customFormat="1" ht="32.25" thickBot="1" x14ac:dyDescent="0.3">
      <c r="A11" s="26"/>
      <c r="B11" s="28"/>
      <c r="C11" s="28"/>
      <c r="D11" s="30"/>
      <c r="E11" s="15" t="s">
        <v>12</v>
      </c>
      <c r="F11" s="15" t="s">
        <v>13</v>
      </c>
      <c r="G11" s="15" t="s">
        <v>14</v>
      </c>
      <c r="H11" s="15" t="s">
        <v>12</v>
      </c>
      <c r="I11" s="15" t="s">
        <v>13</v>
      </c>
      <c r="J11" s="16" t="s">
        <v>14</v>
      </c>
    </row>
    <row r="12" spans="1:10" ht="15.75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</row>
    <row r="13" spans="1:10" s="13" customFormat="1" ht="70.5" customHeight="1" thickBot="1" x14ac:dyDescent="0.3">
      <c r="A13" s="8"/>
      <c r="B13" s="9" t="s">
        <v>15</v>
      </c>
      <c r="C13" s="8" t="s">
        <v>16</v>
      </c>
      <c r="D13" s="10" t="s">
        <v>17</v>
      </c>
      <c r="E13" s="11"/>
      <c r="F13" s="11">
        <v>1037</v>
      </c>
      <c r="G13" s="11">
        <f>E13+F13</f>
        <v>1037</v>
      </c>
      <c r="H13" s="11"/>
      <c r="I13" s="11">
        <v>1013.8</v>
      </c>
      <c r="J13" s="12">
        <f>H13+I13</f>
        <v>1013.8</v>
      </c>
    </row>
    <row r="14" spans="1:10" s="13" customFormat="1" ht="54.75" customHeight="1" thickBot="1" x14ac:dyDescent="0.3">
      <c r="A14" s="8"/>
      <c r="B14" s="9" t="s">
        <v>21</v>
      </c>
      <c r="C14" s="8" t="s">
        <v>22</v>
      </c>
      <c r="D14" s="10" t="s">
        <v>23</v>
      </c>
      <c r="E14" s="11">
        <v>50</v>
      </c>
      <c r="F14" s="11"/>
      <c r="G14" s="11">
        <f t="shared" ref="G14:G41" si="0">E14+F14</f>
        <v>50</v>
      </c>
      <c r="H14" s="11">
        <v>30.2</v>
      </c>
      <c r="I14" s="11"/>
      <c r="J14" s="12">
        <f t="shared" ref="J14:J41" si="1">H14+I14</f>
        <v>30.2</v>
      </c>
    </row>
    <row r="15" spans="1:10" s="13" customFormat="1" ht="54" customHeight="1" thickBot="1" x14ac:dyDescent="0.3">
      <c r="A15" s="8"/>
      <c r="B15" s="9" t="s">
        <v>24</v>
      </c>
      <c r="C15" s="8" t="s">
        <v>22</v>
      </c>
      <c r="D15" s="10" t="s">
        <v>23</v>
      </c>
      <c r="E15" s="11">
        <v>400</v>
      </c>
      <c r="F15" s="11"/>
      <c r="G15" s="11">
        <f t="shared" si="0"/>
        <v>400</v>
      </c>
      <c r="H15" s="11">
        <v>254.6</v>
      </c>
      <c r="I15" s="11"/>
      <c r="J15" s="12">
        <f t="shared" si="1"/>
        <v>254.6</v>
      </c>
    </row>
    <row r="16" spans="1:10" s="13" customFormat="1" ht="54" customHeight="1" thickBot="1" x14ac:dyDescent="0.3">
      <c r="A16" s="8"/>
      <c r="B16" s="9" t="s">
        <v>34</v>
      </c>
      <c r="C16" s="8" t="s">
        <v>25</v>
      </c>
      <c r="D16" s="10" t="s">
        <v>26</v>
      </c>
      <c r="E16" s="11">
        <v>13350</v>
      </c>
      <c r="F16" s="11">
        <v>8663</v>
      </c>
      <c r="G16" s="11">
        <f t="shared" si="0"/>
        <v>22013</v>
      </c>
      <c r="H16" s="11">
        <v>12675.7</v>
      </c>
      <c r="I16" s="11">
        <v>8663</v>
      </c>
      <c r="J16" s="12">
        <f t="shared" si="1"/>
        <v>21338.7</v>
      </c>
    </row>
    <row r="17" spans="1:10" s="13" customFormat="1" ht="51" customHeight="1" thickBot="1" x14ac:dyDescent="0.3">
      <c r="A17" s="8"/>
      <c r="B17" s="9" t="s">
        <v>34</v>
      </c>
      <c r="C17" s="8" t="s">
        <v>27</v>
      </c>
      <c r="D17" s="10" t="s">
        <v>28</v>
      </c>
      <c r="E17" s="11">
        <v>2615</v>
      </c>
      <c r="F17" s="11"/>
      <c r="G17" s="11">
        <f t="shared" si="0"/>
        <v>2615</v>
      </c>
      <c r="H17" s="11">
        <v>2551.4</v>
      </c>
      <c r="I17" s="11"/>
      <c r="J17" s="12">
        <f t="shared" si="1"/>
        <v>2551.4</v>
      </c>
    </row>
    <row r="18" spans="1:10" s="13" customFormat="1" ht="56.25" customHeight="1" thickBot="1" x14ac:dyDescent="0.3">
      <c r="A18" s="8"/>
      <c r="B18" s="9" t="s">
        <v>34</v>
      </c>
      <c r="C18" s="8" t="s">
        <v>30</v>
      </c>
      <c r="D18" s="10" t="s">
        <v>29</v>
      </c>
      <c r="E18" s="11">
        <v>2971.9</v>
      </c>
      <c r="F18" s="11"/>
      <c r="G18" s="11">
        <f t="shared" si="0"/>
        <v>2971.9</v>
      </c>
      <c r="H18" s="11">
        <v>2900.8</v>
      </c>
      <c r="I18" s="11"/>
      <c r="J18" s="12">
        <f t="shared" si="1"/>
        <v>2900.8</v>
      </c>
    </row>
    <row r="19" spans="1:10" s="13" customFormat="1" ht="52.5" customHeight="1" thickBot="1" x14ac:dyDescent="0.3">
      <c r="A19" s="8"/>
      <c r="B19" s="9" t="s">
        <v>31</v>
      </c>
      <c r="C19" s="8" t="s">
        <v>32</v>
      </c>
      <c r="D19" s="10" t="s">
        <v>33</v>
      </c>
      <c r="E19" s="11">
        <v>145</v>
      </c>
      <c r="F19" s="11"/>
      <c r="G19" s="11">
        <f t="shared" si="0"/>
        <v>145</v>
      </c>
      <c r="H19" s="11">
        <v>144.4</v>
      </c>
      <c r="I19" s="11"/>
      <c r="J19" s="12">
        <f t="shared" si="1"/>
        <v>144.4</v>
      </c>
    </row>
    <row r="20" spans="1:10" s="13" customFormat="1" ht="81" customHeight="1" thickBot="1" x14ac:dyDescent="0.3">
      <c r="A20" s="8"/>
      <c r="B20" s="9" t="s">
        <v>35</v>
      </c>
      <c r="C20" s="8" t="s">
        <v>32</v>
      </c>
      <c r="D20" s="10" t="s">
        <v>33</v>
      </c>
      <c r="E20" s="11">
        <v>200</v>
      </c>
      <c r="F20" s="11"/>
      <c r="G20" s="11">
        <f t="shared" si="0"/>
        <v>200</v>
      </c>
      <c r="H20" s="11">
        <v>195.7</v>
      </c>
      <c r="I20" s="11"/>
      <c r="J20" s="12">
        <f t="shared" si="1"/>
        <v>195.7</v>
      </c>
    </row>
    <row r="21" spans="1:10" s="13" customFormat="1" ht="81" customHeight="1" thickBot="1" x14ac:dyDescent="0.3">
      <c r="A21" s="8"/>
      <c r="B21" s="9" t="s">
        <v>35</v>
      </c>
      <c r="C21" s="8" t="s">
        <v>36</v>
      </c>
      <c r="D21" s="10" t="s">
        <v>37</v>
      </c>
      <c r="E21" s="11">
        <v>200</v>
      </c>
      <c r="F21" s="11"/>
      <c r="G21" s="11">
        <f t="shared" si="0"/>
        <v>200</v>
      </c>
      <c r="H21" s="11">
        <v>173.2</v>
      </c>
      <c r="I21" s="11"/>
      <c r="J21" s="12">
        <f t="shared" si="1"/>
        <v>173.2</v>
      </c>
    </row>
    <row r="22" spans="1:10" s="13" customFormat="1" ht="81" customHeight="1" thickBot="1" x14ac:dyDescent="0.3">
      <c r="A22" s="8"/>
      <c r="B22" s="9" t="s">
        <v>38</v>
      </c>
      <c r="C22" s="8" t="s">
        <v>39</v>
      </c>
      <c r="D22" s="10" t="s">
        <v>40</v>
      </c>
      <c r="E22" s="11">
        <v>50</v>
      </c>
      <c r="F22" s="11"/>
      <c r="G22" s="11">
        <f t="shared" si="0"/>
        <v>50</v>
      </c>
      <c r="H22" s="11">
        <v>49.6</v>
      </c>
      <c r="I22" s="11"/>
      <c r="J22" s="12">
        <f t="shared" si="1"/>
        <v>49.6</v>
      </c>
    </row>
    <row r="23" spans="1:10" s="13" customFormat="1" ht="60.75" customHeight="1" thickBot="1" x14ac:dyDescent="0.3">
      <c r="A23" s="8"/>
      <c r="B23" s="9" t="s">
        <v>41</v>
      </c>
      <c r="C23" s="8" t="s">
        <v>42</v>
      </c>
      <c r="D23" s="10" t="s">
        <v>43</v>
      </c>
      <c r="E23" s="11">
        <v>201.4</v>
      </c>
      <c r="F23" s="11"/>
      <c r="G23" s="11">
        <f t="shared" si="0"/>
        <v>201.4</v>
      </c>
      <c r="H23" s="11">
        <v>201.4</v>
      </c>
      <c r="I23" s="11"/>
      <c r="J23" s="12">
        <f t="shared" si="1"/>
        <v>201.4</v>
      </c>
    </row>
    <row r="24" spans="1:10" s="13" customFormat="1" ht="52.5" customHeight="1" thickBot="1" x14ac:dyDescent="0.3">
      <c r="A24" s="8"/>
      <c r="B24" s="9" t="s">
        <v>44</v>
      </c>
      <c r="C24" s="8" t="s">
        <v>45</v>
      </c>
      <c r="D24" s="10" t="s">
        <v>46</v>
      </c>
      <c r="E24" s="11">
        <v>1289</v>
      </c>
      <c r="F24" s="11"/>
      <c r="G24" s="11">
        <f t="shared" si="0"/>
        <v>1289</v>
      </c>
      <c r="H24" s="11">
        <v>1257.9000000000001</v>
      </c>
      <c r="I24" s="11"/>
      <c r="J24" s="12">
        <f t="shared" si="1"/>
        <v>1257.9000000000001</v>
      </c>
    </row>
    <row r="25" spans="1:10" s="13" customFormat="1" ht="39" customHeight="1" thickBot="1" x14ac:dyDescent="0.3">
      <c r="A25" s="8"/>
      <c r="B25" s="9" t="s">
        <v>47</v>
      </c>
      <c r="C25" s="8" t="s">
        <v>48</v>
      </c>
      <c r="D25" s="10" t="s">
        <v>49</v>
      </c>
      <c r="E25" s="11">
        <v>25.4</v>
      </c>
      <c r="F25" s="11"/>
      <c r="G25" s="11">
        <f t="shared" si="0"/>
        <v>25.4</v>
      </c>
      <c r="H25" s="11">
        <v>25.4</v>
      </c>
      <c r="I25" s="11"/>
      <c r="J25" s="12">
        <f t="shared" si="1"/>
        <v>25.4</v>
      </c>
    </row>
    <row r="26" spans="1:10" s="13" customFormat="1" ht="43.5" customHeight="1" thickBot="1" x14ac:dyDescent="0.3">
      <c r="A26" s="8"/>
      <c r="B26" s="9" t="s">
        <v>47</v>
      </c>
      <c r="C26" s="8" t="s">
        <v>50</v>
      </c>
      <c r="D26" s="10" t="s">
        <v>51</v>
      </c>
      <c r="E26" s="11">
        <v>1415.7</v>
      </c>
      <c r="F26" s="11"/>
      <c r="G26" s="11">
        <f t="shared" si="0"/>
        <v>1415.7</v>
      </c>
      <c r="H26" s="11">
        <v>1415.7</v>
      </c>
      <c r="I26" s="11"/>
      <c r="J26" s="12">
        <f t="shared" si="1"/>
        <v>1415.7</v>
      </c>
    </row>
    <row r="27" spans="1:10" s="13" customFormat="1" ht="68.25" customHeight="1" thickBot="1" x14ac:dyDescent="0.3">
      <c r="A27" s="8"/>
      <c r="B27" s="9" t="s">
        <v>47</v>
      </c>
      <c r="C27" s="8" t="s">
        <v>52</v>
      </c>
      <c r="D27" s="10" t="s">
        <v>53</v>
      </c>
      <c r="E27" s="11">
        <v>88</v>
      </c>
      <c r="F27" s="11"/>
      <c r="G27" s="11">
        <f t="shared" si="0"/>
        <v>88</v>
      </c>
      <c r="H27" s="11">
        <v>88</v>
      </c>
      <c r="I27" s="11"/>
      <c r="J27" s="12">
        <f t="shared" si="1"/>
        <v>88</v>
      </c>
    </row>
    <row r="28" spans="1:10" s="13" customFormat="1" ht="51.75" customHeight="1" thickBot="1" x14ac:dyDescent="0.3">
      <c r="A28" s="8"/>
      <c r="B28" s="9" t="s">
        <v>47</v>
      </c>
      <c r="C28" s="8" t="s">
        <v>54</v>
      </c>
      <c r="D28" s="10" t="s">
        <v>55</v>
      </c>
      <c r="E28" s="11">
        <v>270</v>
      </c>
      <c r="F28" s="11"/>
      <c r="G28" s="11">
        <f t="shared" si="0"/>
        <v>270</v>
      </c>
      <c r="H28" s="11">
        <v>270</v>
      </c>
      <c r="I28" s="11"/>
      <c r="J28" s="12">
        <f t="shared" si="1"/>
        <v>270</v>
      </c>
    </row>
    <row r="29" spans="1:10" s="13" customFormat="1" ht="48.75" customHeight="1" thickBot="1" x14ac:dyDescent="0.3">
      <c r="A29" s="8"/>
      <c r="B29" s="9" t="s">
        <v>56</v>
      </c>
      <c r="C29" s="8" t="s">
        <v>57</v>
      </c>
      <c r="D29" s="10" t="s">
        <v>58</v>
      </c>
      <c r="E29" s="11">
        <v>350</v>
      </c>
      <c r="F29" s="11"/>
      <c r="G29" s="11">
        <f t="shared" si="0"/>
        <v>350</v>
      </c>
      <c r="H29" s="11">
        <v>222</v>
      </c>
      <c r="I29" s="11"/>
      <c r="J29" s="12">
        <f t="shared" si="1"/>
        <v>222</v>
      </c>
    </row>
    <row r="30" spans="1:10" s="13" customFormat="1" ht="50.25" customHeight="1" thickBot="1" x14ac:dyDescent="0.3">
      <c r="A30" s="8"/>
      <c r="B30" s="9" t="s">
        <v>61</v>
      </c>
      <c r="C30" s="8" t="s">
        <v>59</v>
      </c>
      <c r="D30" s="10" t="s">
        <v>60</v>
      </c>
      <c r="E30" s="11"/>
      <c r="F30" s="11">
        <v>210</v>
      </c>
      <c r="G30" s="11">
        <f t="shared" si="0"/>
        <v>210</v>
      </c>
      <c r="H30" s="11"/>
      <c r="I30" s="11">
        <v>163.19999999999999</v>
      </c>
      <c r="J30" s="12">
        <f t="shared" si="1"/>
        <v>163.19999999999999</v>
      </c>
    </row>
    <row r="31" spans="1:10" s="13" customFormat="1" ht="51.75" customHeight="1" thickBot="1" x14ac:dyDescent="0.3">
      <c r="A31" s="8"/>
      <c r="B31" s="9" t="s">
        <v>44</v>
      </c>
      <c r="C31" s="8" t="s">
        <v>62</v>
      </c>
      <c r="D31" s="10" t="s">
        <v>63</v>
      </c>
      <c r="E31" s="11"/>
      <c r="F31" s="11">
        <v>1713</v>
      </c>
      <c r="G31" s="11">
        <f t="shared" si="0"/>
        <v>1713</v>
      </c>
      <c r="H31" s="11"/>
      <c r="I31" s="11">
        <v>0</v>
      </c>
      <c r="J31" s="12">
        <f t="shared" si="1"/>
        <v>0</v>
      </c>
    </row>
    <row r="32" spans="1:10" s="13" customFormat="1" ht="51.75" customHeight="1" thickBot="1" x14ac:dyDescent="0.3">
      <c r="A32" s="8"/>
      <c r="B32" s="9" t="s">
        <v>66</v>
      </c>
      <c r="C32" s="8" t="s">
        <v>64</v>
      </c>
      <c r="D32" s="10" t="s">
        <v>65</v>
      </c>
      <c r="E32" s="11">
        <v>1400</v>
      </c>
      <c r="F32" s="11"/>
      <c r="G32" s="11">
        <f t="shared" si="0"/>
        <v>1400</v>
      </c>
      <c r="H32" s="11">
        <v>1079</v>
      </c>
      <c r="I32" s="11"/>
      <c r="J32" s="12">
        <f t="shared" si="1"/>
        <v>1079</v>
      </c>
    </row>
    <row r="33" spans="1:10" s="13" customFormat="1" ht="53.25" customHeight="1" thickBot="1" x14ac:dyDescent="0.3">
      <c r="A33" s="8"/>
      <c r="B33" s="9" t="s">
        <v>44</v>
      </c>
      <c r="C33" s="8" t="s">
        <v>67</v>
      </c>
      <c r="D33" s="10" t="s">
        <v>68</v>
      </c>
      <c r="E33" s="11">
        <v>30</v>
      </c>
      <c r="F33" s="11"/>
      <c r="G33" s="11">
        <f t="shared" si="0"/>
        <v>30</v>
      </c>
      <c r="H33" s="11">
        <v>27.5</v>
      </c>
      <c r="I33" s="11"/>
      <c r="J33" s="12">
        <f t="shared" si="1"/>
        <v>27.5</v>
      </c>
    </row>
    <row r="34" spans="1:10" s="13" customFormat="1" ht="54.75" customHeight="1" thickBot="1" x14ac:dyDescent="0.3">
      <c r="A34" s="8"/>
      <c r="B34" s="9" t="s">
        <v>71</v>
      </c>
      <c r="C34" s="8" t="s">
        <v>69</v>
      </c>
      <c r="D34" s="10" t="s">
        <v>70</v>
      </c>
      <c r="E34" s="11">
        <v>500</v>
      </c>
      <c r="F34" s="11"/>
      <c r="G34" s="11">
        <f t="shared" si="0"/>
        <v>500</v>
      </c>
      <c r="H34" s="11">
        <v>460.6</v>
      </c>
      <c r="I34" s="11"/>
      <c r="J34" s="12">
        <f t="shared" si="1"/>
        <v>460.6</v>
      </c>
    </row>
    <row r="35" spans="1:10" s="13" customFormat="1" ht="52.5" customHeight="1" thickBot="1" x14ac:dyDescent="0.3">
      <c r="A35" s="8"/>
      <c r="B35" s="9" t="s">
        <v>56</v>
      </c>
      <c r="C35" s="8" t="s">
        <v>72</v>
      </c>
      <c r="D35" s="10" t="s">
        <v>73</v>
      </c>
      <c r="E35" s="11">
        <v>50</v>
      </c>
      <c r="F35" s="11"/>
      <c r="G35" s="11">
        <f t="shared" si="0"/>
        <v>50</v>
      </c>
      <c r="H35" s="11">
        <v>20</v>
      </c>
      <c r="I35" s="11"/>
      <c r="J35" s="12">
        <f t="shared" si="1"/>
        <v>20</v>
      </c>
    </row>
    <row r="36" spans="1:10" s="13" customFormat="1" ht="51" customHeight="1" thickBot="1" x14ac:dyDescent="0.3">
      <c r="A36" s="8"/>
      <c r="B36" s="9" t="s">
        <v>44</v>
      </c>
      <c r="C36" s="8" t="s">
        <v>74</v>
      </c>
      <c r="D36" s="10" t="s">
        <v>75</v>
      </c>
      <c r="E36" s="11">
        <v>1197</v>
      </c>
      <c r="F36" s="11"/>
      <c r="G36" s="11">
        <f t="shared" si="0"/>
        <v>1197</v>
      </c>
      <c r="H36" s="11">
        <v>1195.9000000000001</v>
      </c>
      <c r="I36" s="11"/>
      <c r="J36" s="12">
        <f t="shared" si="1"/>
        <v>1195.9000000000001</v>
      </c>
    </row>
    <row r="37" spans="1:10" s="13" customFormat="1" ht="51.75" customHeight="1" thickBot="1" x14ac:dyDescent="0.3">
      <c r="A37" s="8"/>
      <c r="B37" s="9" t="s">
        <v>44</v>
      </c>
      <c r="C37" s="8" t="s">
        <v>76</v>
      </c>
      <c r="D37" s="10" t="s">
        <v>77</v>
      </c>
      <c r="E37" s="11">
        <v>657.8</v>
      </c>
      <c r="F37" s="11"/>
      <c r="G37" s="11">
        <f t="shared" si="0"/>
        <v>657.8</v>
      </c>
      <c r="H37" s="11">
        <v>623.6</v>
      </c>
      <c r="I37" s="11"/>
      <c r="J37" s="12">
        <f t="shared" si="1"/>
        <v>623.6</v>
      </c>
    </row>
    <row r="38" spans="1:10" s="13" customFormat="1" ht="66" customHeight="1" thickBot="1" x14ac:dyDescent="0.3">
      <c r="A38" s="8"/>
      <c r="B38" s="9" t="s">
        <v>80</v>
      </c>
      <c r="C38" s="8" t="s">
        <v>78</v>
      </c>
      <c r="D38" s="10" t="s">
        <v>79</v>
      </c>
      <c r="E38" s="11">
        <v>331</v>
      </c>
      <c r="F38" s="11"/>
      <c r="G38" s="11">
        <f t="shared" si="0"/>
        <v>331</v>
      </c>
      <c r="H38" s="11">
        <v>328</v>
      </c>
      <c r="I38" s="11"/>
      <c r="J38" s="12">
        <f t="shared" si="1"/>
        <v>328</v>
      </c>
    </row>
    <row r="39" spans="1:10" s="13" customFormat="1" ht="81" customHeight="1" thickBot="1" x14ac:dyDescent="0.3">
      <c r="A39" s="8"/>
      <c r="B39" s="9" t="s">
        <v>38</v>
      </c>
      <c r="C39" s="8" t="s">
        <v>81</v>
      </c>
      <c r="D39" s="10" t="s">
        <v>82</v>
      </c>
      <c r="E39" s="11">
        <v>7150</v>
      </c>
      <c r="F39" s="11"/>
      <c r="G39" s="11">
        <f t="shared" si="0"/>
        <v>7150</v>
      </c>
      <c r="H39" s="11">
        <v>6929.3</v>
      </c>
      <c r="I39" s="11"/>
      <c r="J39" s="12">
        <f t="shared" si="1"/>
        <v>6929.3</v>
      </c>
    </row>
    <row r="40" spans="1:10" s="13" customFormat="1" ht="81" customHeight="1" thickBot="1" x14ac:dyDescent="0.3">
      <c r="A40" s="8"/>
      <c r="B40" s="9" t="s">
        <v>38</v>
      </c>
      <c r="C40" s="8" t="s">
        <v>83</v>
      </c>
      <c r="D40" s="10" t="s">
        <v>84</v>
      </c>
      <c r="E40" s="11">
        <v>1000</v>
      </c>
      <c r="F40" s="11">
        <v>11530</v>
      </c>
      <c r="G40" s="11">
        <f t="shared" si="0"/>
        <v>12530</v>
      </c>
      <c r="H40" s="11">
        <v>621.70000000000005</v>
      </c>
      <c r="I40" s="11">
        <v>7794.6</v>
      </c>
      <c r="J40" s="12">
        <f t="shared" si="1"/>
        <v>8416.3000000000011</v>
      </c>
    </row>
    <row r="41" spans="1:10" s="13" customFormat="1" ht="79.5" customHeight="1" thickBot="1" x14ac:dyDescent="0.3">
      <c r="A41" s="8"/>
      <c r="B41" s="9" t="s">
        <v>44</v>
      </c>
      <c r="C41" s="8" t="s">
        <v>85</v>
      </c>
      <c r="D41" s="10" t="s">
        <v>86</v>
      </c>
      <c r="E41" s="11"/>
      <c r="F41" s="11">
        <v>3</v>
      </c>
      <c r="G41" s="11">
        <f t="shared" si="0"/>
        <v>3</v>
      </c>
      <c r="H41" s="11"/>
      <c r="I41" s="11">
        <v>0</v>
      </c>
      <c r="J41" s="12">
        <f t="shared" si="1"/>
        <v>0</v>
      </c>
    </row>
    <row r="42" spans="1:10" ht="16.5" hidden="1" thickBot="1" x14ac:dyDescent="0.3">
      <c r="A42" s="8"/>
      <c r="B42" s="9"/>
      <c r="C42" s="8"/>
      <c r="D42" s="10"/>
      <c r="E42" s="11">
        <f>SUM(E13:E41)</f>
        <v>35937.200000000004</v>
      </c>
      <c r="F42" s="11">
        <f t="shared" ref="F42:J42" si="2">SUM(F13:F41)</f>
        <v>23156</v>
      </c>
      <c r="G42" s="11">
        <f t="shared" si="2"/>
        <v>59093.200000000012</v>
      </c>
      <c r="H42" s="11">
        <f t="shared" si="2"/>
        <v>33741.600000000006</v>
      </c>
      <c r="I42" s="11">
        <f t="shared" si="2"/>
        <v>17634.599999999999</v>
      </c>
      <c r="J42" s="11">
        <f t="shared" si="2"/>
        <v>51376.200000000012</v>
      </c>
    </row>
    <row r="45" spans="1:10" s="36" customFormat="1" ht="15.75" x14ac:dyDescent="0.25">
      <c r="A45" s="35" t="s">
        <v>87</v>
      </c>
    </row>
    <row r="46" spans="1:10" s="37" customFormat="1" ht="15.75" x14ac:dyDescent="0.25">
      <c r="A46" s="35" t="s">
        <v>88</v>
      </c>
    </row>
    <row r="47" spans="1:10" s="37" customFormat="1" ht="15.75" x14ac:dyDescent="0.25">
      <c r="A47" s="35"/>
    </row>
    <row r="48" spans="1:10" s="37" customFormat="1" ht="15.75" x14ac:dyDescent="0.25">
      <c r="A48" s="35" t="s">
        <v>89</v>
      </c>
    </row>
    <row r="49" spans="1:1" s="37" customFormat="1" ht="15.75" x14ac:dyDescent="0.25">
      <c r="A49" s="35" t="s">
        <v>90</v>
      </c>
    </row>
    <row r="50" spans="1:1" ht="15.75" x14ac:dyDescent="0.25">
      <c r="A50" s="35" t="s">
        <v>88</v>
      </c>
    </row>
  </sheetData>
  <mergeCells count="14">
    <mergeCell ref="D1:E1"/>
    <mergeCell ref="C2:F2"/>
    <mergeCell ref="C3:F3"/>
    <mergeCell ref="C4:F4"/>
    <mergeCell ref="C5:F5"/>
    <mergeCell ref="H10:J10"/>
    <mergeCell ref="C6:F6"/>
    <mergeCell ref="C7:F7"/>
    <mergeCell ref="C8:F8"/>
    <mergeCell ref="A10:A11"/>
    <mergeCell ref="B10:B11"/>
    <mergeCell ref="C10:C11"/>
    <mergeCell ref="D10:D11"/>
    <mergeCell ref="E10:G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2025-03-10T14:03:45Z</dcterms:modified>
</cp:coreProperties>
</file>